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ryczuk2944\Desktop\"/>
    </mc:Choice>
  </mc:AlternateContent>
  <xr:revisionPtr revIDLastSave="0" documentId="13_ncr:1_{C8EA7BFB-1333-43F2-B591-1298FFD7C26D}" xr6:coauthVersionLast="47" xr6:coauthVersionMax="47" xr10:uidLastSave="{00000000-0000-0000-0000-000000000000}"/>
  <bookViews>
    <workbookView xWindow="-108" yWindow="-108" windowWidth="23256" windowHeight="12456" tabRatio="468" xr2:uid="{00000000-000D-0000-FFFF-FFFF00000000}"/>
  </bookViews>
  <sheets>
    <sheet name="ark" sheetId="1" r:id="rId1"/>
  </sheets>
  <definedNames>
    <definedName name="_xlnm.Print_Area" localSheetId="0">ark!$A$1:$I$68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3" i="1" l="1"/>
  <c r="I63" i="1" s="1"/>
  <c r="H62" i="1"/>
  <c r="I62" i="1" s="1"/>
  <c r="H60" i="1"/>
  <c r="I60" i="1" s="1"/>
  <c r="H59" i="1"/>
  <c r="I59" i="1" s="1"/>
  <c r="H61" i="1"/>
  <c r="H57" i="1"/>
  <c r="I57" i="1" s="1"/>
  <c r="H56" i="1"/>
  <c r="I56" i="1" s="1"/>
  <c r="H54" i="1"/>
  <c r="I54" i="1" s="1"/>
  <c r="H53" i="1"/>
  <c r="I53" i="1" s="1"/>
  <c r="H51" i="1"/>
  <c r="I51" i="1" s="1"/>
  <c r="H50" i="1"/>
  <c r="I50" i="1" s="1"/>
  <c r="H58" i="1"/>
  <c r="H49" i="1"/>
  <c r="H52" i="1"/>
  <c r="H55" i="1"/>
  <c r="I52" i="1" l="1"/>
  <c r="I58" i="1"/>
  <c r="I55" i="1"/>
  <c r="I61" i="1"/>
  <c r="I49" i="1"/>
</calcChain>
</file>

<file path=xl/sharedStrings.xml><?xml version="1.0" encoding="utf-8"?>
<sst xmlns="http://schemas.openxmlformats.org/spreadsheetml/2006/main" count="82" uniqueCount="47">
  <si>
    <t>cena  jednostkowa
netto (PLN)</t>
  </si>
  <si>
    <t>szt.</t>
  </si>
  <si>
    <t>JM.</t>
  </si>
  <si>
    <t>ILOŚĆ</t>
  </si>
  <si>
    <t>NAZWA ASORTYMENTU</t>
  </si>
  <si>
    <t>cena  jednostkowa
bruto(PLN)</t>
  </si>
  <si>
    <t>wartość
netto (PLN)</t>
  </si>
  <si>
    <t>wartość
brutto (PLN)</t>
  </si>
  <si>
    <t>LP.</t>
  </si>
  <si>
    <t xml:space="preserve">STAWKA PODATKU VAT </t>
  </si>
  <si>
    <t>SUMA</t>
  </si>
  <si>
    <t>SZACOWANIE WARTOŚCI ZAMÓWIENIA - dostawa                                                                                        załącznik nr 1</t>
  </si>
  <si>
    <t>kg</t>
  </si>
  <si>
    <t>ZAWLECZKA ZWYKŁA 5X40 FE/ZN PN82001</t>
  </si>
  <si>
    <t>ZAWLECZKA ZWYKŁA 5X50 FE/ZN PN82001</t>
  </si>
  <si>
    <t xml:space="preserve"> ZAWLECZKA ZWYKŁA 5X63 FE/ZN12 PN82001</t>
  </si>
  <si>
    <t xml:space="preserve"> ZAWLECZKA ZWYKŁA 6,3X50 FE/ZN PN82001</t>
  </si>
  <si>
    <t>ZAWLECZKA ZWYKŁA 6,3X80 FE/ZN PN82001</t>
  </si>
  <si>
    <t>ZAWLECZKA ZWYKŁA 1,6X25 PN82001</t>
  </si>
  <si>
    <t xml:space="preserve"> ZAWLECZKA ZWYKŁA 2X32 FE/ZN PN82001</t>
  </si>
  <si>
    <t>ZAWLECZKA ZWYKŁA 2,5X35 PN82001</t>
  </si>
  <si>
    <t>ZAWLECZKA ZWYKŁA 3,2X40 FE/ZN PN82001</t>
  </si>
  <si>
    <t xml:space="preserve"> ZAWLECZKA ZWYKŁA 4X40 FE/ZN PN82001</t>
  </si>
  <si>
    <t xml:space="preserve"> DRUT STALOWY MIĘKKI 1MM PN-67/M-80026</t>
  </si>
  <si>
    <t xml:space="preserve"> DRUT STAL.MIĘKKI 1,6MM PN-67/M-80026 KG</t>
  </si>
  <si>
    <t xml:space="preserve"> DRUT STALOWY MIĘKKI 2,5MM PN-67/M-80026</t>
  </si>
  <si>
    <t>NIT P AL/FE 4X14 FE/ZN5 PN82971</t>
  </si>
  <si>
    <t>NIT P AL/FE 4X20 PN82971 KG</t>
  </si>
  <si>
    <t xml:space="preserve"> NIT P AL/FE 5X16 PN82971</t>
  </si>
  <si>
    <t>NIT P AL/FE 5X25 PN82971</t>
  </si>
  <si>
    <t>KĄTOWNIK STALOWY 30X30X3MM M</t>
  </si>
  <si>
    <t>KĄTOWNIK STALOWY 40X40X3MM METR</t>
  </si>
  <si>
    <t>KĄTOWNIK STALOWY 50X50X5MM</t>
  </si>
  <si>
    <t>ŚRUBA Z M8X120-8.8 FE/ZN PN82406</t>
  </si>
  <si>
    <t xml:space="preserve"> ŚRUBA Z M6X80-8.8 PN82406</t>
  </si>
  <si>
    <t xml:space="preserve"> ŚRUBA Z M12X80-4.8 FE/ZN5 PN82406</t>
  </si>
  <si>
    <t>ŚRUBA Z M10X80-4.8 FE/ZN9 PN82406</t>
  </si>
  <si>
    <t>WKRĘT M6X16-5.8-B PN82201</t>
  </si>
  <si>
    <t>GWÓŹDŹ HARTOWANY 3,0X70 PN10230</t>
  </si>
  <si>
    <t>WKRĘT DO DREW.3X30-R-D-B FE/ZN PN82503</t>
  </si>
  <si>
    <t xml:space="preserve"> WKRĘT DO DREWNA 3X20 PN82505</t>
  </si>
  <si>
    <t>WKRĘT DO DREWNA 5X35 FE/ZN2 PN82505</t>
  </si>
  <si>
    <t>WKRĘT DO DREWNA 6X30 PN82505</t>
  </si>
  <si>
    <t>WKRĘT DO DREWNA 8X60 PN82503</t>
  </si>
  <si>
    <t xml:space="preserve"> WKRĘT FOSFAT.DO DREWNA 3,5X55MM</t>
  </si>
  <si>
    <t xml:space="preserve"> BLACHOWKRĘT 4,2X30-C PN-92/M-83102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</si>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</sst>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£&quot;* #,##0_-;\-&quot;£&quot;* #,##0_-;_-&quot;£&quot;* &quot;-&quot;_-;_-@_-"/>
    <numFmt numFmtId="165" formatCode="_-&quot;£&quot;* #,##0.00_-;\-&quot;£&quot;* #,##0.00_-;_-&quot;£&quot;* &quot;-&quot;??_-;_-@_-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</font>
    <font>
      <u/>
      <sz val="10"/>
      <color theme="10"/>
      <name val="Arial CE"/>
      <charset val="238"/>
    </font>
    <font>
      <b/>
      <sz val="9"/>
      <name val="Times New Roman"/>
      <family val="1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sz val="10"/>
      <color rgb="FF2C323A"/>
      <name val="Arial"/>
      <family val="2"/>
      <charset val="238"/>
    </font>
    <font>
      <sz val="10"/>
      <color rgb="FF000000"/>
      <name val="Helvetic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3" borderId="0"/>
    <xf numFmtId="0" fontId="1" fillId="3" borderId="0"/>
    <xf numFmtId="0" fontId="1" fillId="3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3" borderId="0"/>
    <xf numFmtId="0" fontId="9" fillId="0" borderId="0" applyNumberFormat="0" applyFill="0" applyBorder="0" applyAlignment="0" applyProtection="0"/>
  </cellStyleXfs>
  <cellXfs count="69">
    <xf numFmtId="0" fontId="0" fillId="0" borderId="0" xfId="0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/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4" fillId="4" borderId="4" xfId="15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1" xfId="12" applyFont="1" applyBorder="1" applyAlignment="1">
      <alignment horizontal="center" vertical="center"/>
    </xf>
    <xf numFmtId="0" fontId="4" fillId="4" borderId="4" xfId="7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/>
    </xf>
    <xf numFmtId="0" fontId="4" fillId="4" borderId="15" xfId="7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/>
    </xf>
    <xf numFmtId="0" fontId="4" fillId="0" borderId="4" xfId="12" applyFont="1" applyBorder="1" applyAlignment="1">
      <alignment horizontal="center" vertical="center"/>
    </xf>
    <xf numFmtId="0" fontId="4" fillId="0" borderId="15" xfId="12" applyFont="1" applyBorder="1" applyAlignment="1">
      <alignment horizontal="center" vertical="center"/>
    </xf>
    <xf numFmtId="0" fontId="4" fillId="0" borderId="16" xfId="12" applyFont="1" applyBorder="1" applyAlignment="1">
      <alignment horizontal="center" vertical="center"/>
    </xf>
    <xf numFmtId="0" fontId="4" fillId="4" borderId="15" xfId="15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5" xfId="7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6" xfId="0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2" fontId="5" fillId="2" borderId="1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4" fillId="4" borderId="6" xfId="7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0" fontId="4" fillId="4" borderId="14" xfId="7" applyFont="1" applyFill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4" fillId="0" borderId="6" xfId="12" applyFont="1" applyBorder="1" applyAlignment="1">
      <alignment horizontal="left" vertical="center"/>
    </xf>
    <xf numFmtId="0" fontId="4" fillId="0" borderId="14" xfId="12" applyFont="1" applyBorder="1" applyAlignment="1">
      <alignment horizontal="left" vertical="center"/>
    </xf>
    <xf numFmtId="0" fontId="4" fillId="0" borderId="3" xfId="12" applyFont="1" applyBorder="1" applyAlignment="1">
      <alignment horizontal="left" vertical="center"/>
    </xf>
    <xf numFmtId="0" fontId="4" fillId="0" borderId="18" xfId="12" applyFont="1" applyBorder="1" applyAlignment="1">
      <alignment horizontal="left" vertical="center"/>
    </xf>
    <xf numFmtId="0" fontId="4" fillId="4" borderId="6" xfId="15" applyFont="1" applyFill="1" applyBorder="1" applyAlignment="1">
      <alignment horizontal="left" vertical="center"/>
    </xf>
    <xf numFmtId="0" fontId="4" fillId="4" borderId="4" xfId="15" applyFont="1" applyFill="1" applyBorder="1" applyAlignment="1">
      <alignment horizontal="left" vertical="center"/>
    </xf>
    <xf numFmtId="0" fontId="4" fillId="4" borderId="14" xfId="15" applyFont="1" applyFill="1" applyBorder="1" applyAlignment="1">
      <alignment horizontal="left" vertical="center"/>
    </xf>
    <xf numFmtId="0" fontId="1" fillId="2" borderId="7" xfId="15" applyFont="1" applyFill="1" applyBorder="1" applyAlignment="1">
      <alignment horizontal="left" vertical="center" wrapText="1"/>
    </xf>
    <xf numFmtId="0" fontId="12" fillId="2" borderId="7" xfId="15" applyFont="1" applyFill="1" applyBorder="1" applyAlignment="1">
      <alignment horizontal="left" vertical="center" wrapText="1"/>
    </xf>
    <xf numFmtId="0" fontId="12" fillId="2" borderId="8" xfId="15" applyFont="1" applyFill="1" applyBorder="1" applyAlignment="1">
      <alignment horizontal="left" vertical="center" wrapText="1"/>
    </xf>
    <xf numFmtId="0" fontId="12" fillId="2" borderId="7" xfId="7" applyFont="1" applyFill="1" applyBorder="1" applyAlignment="1">
      <alignment horizontal="left" vertical="center" wrapText="1"/>
    </xf>
    <xf numFmtId="0" fontId="12" fillId="2" borderId="8" xfId="7" applyFont="1" applyFill="1" applyBorder="1" applyAlignment="1">
      <alignment horizontal="left" vertical="center" wrapText="1"/>
    </xf>
    <xf numFmtId="0" fontId="1" fillId="2" borderId="8" xfId="15" applyFont="1" applyFill="1" applyBorder="1" applyAlignment="1">
      <alignment horizontal="left" vertical="center" wrapText="1"/>
    </xf>
    <xf numFmtId="0" fontId="11" fillId="2" borderId="7" xfId="15" applyFont="1" applyFill="1" applyBorder="1" applyAlignment="1">
      <alignment horizontal="left" vertical="center" wrapText="1"/>
    </xf>
    <xf numFmtId="0" fontId="11" fillId="2" borderId="8" xfId="15" applyFont="1" applyFill="1" applyBorder="1" applyAlignment="1">
      <alignment horizontal="left" vertical="center" wrapText="1"/>
    </xf>
    <xf numFmtId="0" fontId="10" fillId="0" borderId="1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10" fillId="0" borderId="20" xfId="0" applyFont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3" fillId="0" borderId="9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</cellXfs>
  <cellStyles count="17">
    <cellStyle name="Hiperłącze 2" xfId="16" xr:uid="{AC0A1B13-8D34-4307-B582-CDC88CB06089}"/>
    <cellStyle name="Normal_Expense Statement" xfId="8" xr:uid="{E30DC2AE-5F20-43C4-A285-427022824720}"/>
    <cellStyle name="Normalny" xfId="0" builtinId="0"/>
    <cellStyle name="Normalny 11" xfId="5" xr:uid="{00000000-0005-0000-0000-000001000000}"/>
    <cellStyle name="Normalny 2" xfId="1" xr:uid="{00000000-0005-0000-0000-000002000000}"/>
    <cellStyle name="Normalny 2 2" xfId="14" xr:uid="{B2234909-FE9D-4FA5-8AFA-83975A99BE6F}"/>
    <cellStyle name="Normalny 2 3" xfId="12" xr:uid="{82982A86-DD66-4215-9BD4-7277C34C8284}"/>
    <cellStyle name="Normalny 3" xfId="7" xr:uid="{97D35094-0AC8-4669-94CA-54822A1EAFE8}"/>
    <cellStyle name="Normalny 36" xfId="6" xr:uid="{00000000-0005-0000-0000-000003000000}"/>
    <cellStyle name="Normalny 4" xfId="3" xr:uid="{00000000-0005-0000-0000-000004000000}"/>
    <cellStyle name="Normalny 5" xfId="13" xr:uid="{4B3F0653-F4C2-4F37-8ED6-F2DABAA50C49}"/>
    <cellStyle name="Normalny 6" xfId="15" xr:uid="{F221831F-9903-419D-80D7-9E877DD40A64}"/>
    <cellStyle name="Normalny 8" xfId="2" xr:uid="{00000000-0005-0000-0000-000005000000}"/>
    <cellStyle name="Normalny 9" xfId="4" xr:uid="{00000000-0005-0000-0000-000006000000}"/>
    <cellStyle name="Standard_Anpassen der Amortisation" xfId="9" xr:uid="{17A4F4D7-BEE8-49F3-B75C-1D134E6ACEBD}"/>
    <cellStyle name="Währung [0]_Compiling Utility Macros" xfId="10" xr:uid="{02425A1E-1E89-4578-8A32-5E7B64B4F986}"/>
    <cellStyle name="Währung_Compiling Utility Macros" xfId="11" xr:uid="{DF9F08A5-6188-4D20-8007-95AD533E6A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7"/>
  <sheetViews>
    <sheetView tabSelected="1" topLeftCell="A13" zoomScale="70" zoomScaleNormal="70" workbookViewId="0">
      <selection activeCell="M21" sqref="M21"/>
    </sheetView>
  </sheetViews>
  <sheetFormatPr defaultColWidth="9.109375" defaultRowHeight="14.4" x14ac:dyDescent="0.3"/>
  <cols>
    <col min="1" max="1" width="3.6640625" style="2" customWidth="1"/>
    <col min="2" max="2" width="52.88671875" style="2" customWidth="1"/>
    <col min="3" max="3" width="5.33203125" style="63" customWidth="1"/>
    <col min="4" max="4" width="7.109375" style="28" customWidth="1"/>
    <col min="5" max="5" width="15.109375" style="3" customWidth="1"/>
    <col min="6" max="9" width="15.109375" style="2" customWidth="1"/>
    <col min="10" max="16384" width="9.109375" style="2"/>
  </cols>
  <sheetData>
    <row r="1" spans="1:9" x14ac:dyDescent="0.3">
      <c r="A1" s="66" t="s">
        <v>11</v>
      </c>
      <c r="B1" s="66"/>
      <c r="C1" s="66"/>
      <c r="D1" s="66"/>
      <c r="E1" s="66"/>
      <c r="F1" s="66"/>
      <c r="G1" s="66"/>
      <c r="H1" s="66"/>
      <c r="I1" s="66"/>
    </row>
    <row r="2" spans="1:9" ht="15" thickBot="1" x14ac:dyDescent="0.35">
      <c r="A2" s="4"/>
      <c r="B2" s="4"/>
      <c r="C2" s="60"/>
      <c r="D2" s="60"/>
      <c r="E2" s="13"/>
      <c r="F2" s="4"/>
      <c r="G2" s="10"/>
      <c r="H2" s="5"/>
      <c r="I2" s="5"/>
    </row>
    <row r="3" spans="1:9" s="24" customFormat="1" ht="49.8" customHeight="1" thickBot="1" x14ac:dyDescent="0.25">
      <c r="A3" s="59" t="s">
        <v>8</v>
      </c>
      <c r="B3" s="23" t="s">
        <v>4</v>
      </c>
      <c r="C3" s="23" t="s">
        <v>2</v>
      </c>
      <c r="D3" s="23" t="s">
        <v>3</v>
      </c>
      <c r="E3" s="64" t="s">
        <v>9</v>
      </c>
      <c r="F3" s="23" t="s">
        <v>0</v>
      </c>
      <c r="G3" s="23" t="s">
        <v>5</v>
      </c>
      <c r="H3" s="23" t="s">
        <v>6</v>
      </c>
      <c r="I3" s="23" t="s">
        <v>7</v>
      </c>
    </row>
    <row r="4" spans="1:9" s="37" customFormat="1" ht="21" customHeight="1" x14ac:dyDescent="0.25">
      <c r="A4" s="34">
        <v>1</v>
      </c>
      <c r="B4" s="51" t="s">
        <v>13</v>
      </c>
      <c r="C4" s="35" t="s">
        <v>1</v>
      </c>
      <c r="D4" s="15">
        <v>50</v>
      </c>
      <c r="E4" s="16">
        <v>23</v>
      </c>
      <c r="F4" s="27"/>
      <c r="G4" s="27"/>
      <c r="H4" s="27"/>
      <c r="I4" s="27"/>
    </row>
    <row r="5" spans="1:9" s="37" customFormat="1" ht="21" customHeight="1" x14ac:dyDescent="0.25">
      <c r="A5" s="38">
        <v>2</v>
      </c>
      <c r="B5" s="52" t="s">
        <v>14</v>
      </c>
      <c r="C5" s="35" t="s">
        <v>1</v>
      </c>
      <c r="D5" s="15">
        <v>50</v>
      </c>
      <c r="E5" s="16">
        <v>23</v>
      </c>
      <c r="F5" s="27"/>
      <c r="G5" s="29"/>
      <c r="H5" s="27"/>
      <c r="I5" s="27"/>
    </row>
    <row r="6" spans="1:9" s="41" customFormat="1" ht="21" customHeight="1" thickBot="1" x14ac:dyDescent="0.3">
      <c r="A6" s="39">
        <v>3</v>
      </c>
      <c r="B6" s="53" t="s">
        <v>15</v>
      </c>
      <c r="C6" s="40" t="s">
        <v>1</v>
      </c>
      <c r="D6" s="17">
        <v>50</v>
      </c>
      <c r="E6" s="18">
        <v>23</v>
      </c>
      <c r="F6" s="31"/>
      <c r="G6" s="31"/>
      <c r="H6" s="33"/>
      <c r="I6" s="33"/>
    </row>
    <row r="7" spans="1:9" s="37" customFormat="1" ht="25.2" customHeight="1" x14ac:dyDescent="0.25">
      <c r="A7" s="34">
        <v>4</v>
      </c>
      <c r="B7" s="51" t="s">
        <v>16</v>
      </c>
      <c r="C7" s="35" t="s">
        <v>1</v>
      </c>
      <c r="D7" s="15">
        <v>50</v>
      </c>
      <c r="E7" s="16">
        <v>23</v>
      </c>
      <c r="F7" s="27"/>
      <c r="G7" s="26"/>
      <c r="H7" s="27"/>
      <c r="I7" s="27"/>
    </row>
    <row r="8" spans="1:9" s="37" customFormat="1" ht="25.2" customHeight="1" x14ac:dyDescent="0.25">
      <c r="A8" s="34">
        <v>5</v>
      </c>
      <c r="B8" s="67" t="s">
        <v>17</v>
      </c>
      <c r="C8" s="35" t="s">
        <v>1</v>
      </c>
      <c r="D8" s="15">
        <v>50</v>
      </c>
      <c r="E8" s="16">
        <v>23</v>
      </c>
      <c r="F8" s="27"/>
      <c r="G8" s="7"/>
      <c r="H8" s="27"/>
      <c r="I8" s="27"/>
    </row>
    <row r="9" spans="1:9" s="41" customFormat="1" ht="25.2" customHeight="1" thickBot="1" x14ac:dyDescent="0.3">
      <c r="A9" s="38">
        <v>6</v>
      </c>
      <c r="B9" s="68" t="s">
        <v>18</v>
      </c>
      <c r="C9" s="40" t="s">
        <v>1</v>
      </c>
      <c r="D9" s="17">
        <v>250</v>
      </c>
      <c r="E9" s="18">
        <v>23</v>
      </c>
      <c r="F9" s="31"/>
      <c r="G9" s="31"/>
      <c r="H9" s="33"/>
      <c r="I9" s="33"/>
    </row>
    <row r="10" spans="1:9" s="37" customFormat="1" ht="27.6" customHeight="1" x14ac:dyDescent="0.25">
      <c r="A10" s="34">
        <v>7</v>
      </c>
      <c r="B10" s="51" t="s">
        <v>19</v>
      </c>
      <c r="C10" s="35" t="s">
        <v>1</v>
      </c>
      <c r="D10" s="15">
        <v>250</v>
      </c>
      <c r="E10" s="16">
        <v>23</v>
      </c>
      <c r="F10" s="27"/>
      <c r="G10" s="26"/>
      <c r="H10" s="27"/>
      <c r="I10" s="27"/>
    </row>
    <row r="11" spans="1:9" s="37" customFormat="1" ht="21" customHeight="1" x14ac:dyDescent="0.25">
      <c r="A11" s="34">
        <v>8</v>
      </c>
      <c r="B11" s="51" t="s">
        <v>20</v>
      </c>
      <c r="C11" s="35" t="s">
        <v>1</v>
      </c>
      <c r="D11" s="15">
        <v>250</v>
      </c>
      <c r="E11" s="16">
        <v>23</v>
      </c>
      <c r="F11" s="27"/>
      <c r="G11" s="7"/>
      <c r="H11" s="27"/>
      <c r="I11" s="27"/>
    </row>
    <row r="12" spans="1:9" s="41" customFormat="1" ht="21" customHeight="1" thickBot="1" x14ac:dyDescent="0.3">
      <c r="A12" s="38">
        <v>9</v>
      </c>
      <c r="B12" s="56" t="s">
        <v>21</v>
      </c>
      <c r="C12" s="40" t="s">
        <v>1</v>
      </c>
      <c r="D12" s="17">
        <v>250</v>
      </c>
      <c r="E12" s="18">
        <v>23</v>
      </c>
      <c r="F12" s="31"/>
      <c r="G12" s="30"/>
      <c r="H12" s="33"/>
      <c r="I12" s="33"/>
    </row>
    <row r="13" spans="1:9" s="37" customFormat="1" ht="21" customHeight="1" thickBot="1" x14ac:dyDescent="0.3">
      <c r="A13" s="39">
        <v>10</v>
      </c>
      <c r="B13" s="51" t="s">
        <v>22</v>
      </c>
      <c r="C13" s="35" t="s">
        <v>1</v>
      </c>
      <c r="D13" s="15">
        <v>250</v>
      </c>
      <c r="E13" s="16">
        <v>23</v>
      </c>
      <c r="F13" s="27"/>
      <c r="G13" s="26"/>
      <c r="H13" s="27"/>
      <c r="I13" s="27"/>
    </row>
    <row r="14" spans="1:9" s="37" customFormat="1" ht="21" customHeight="1" x14ac:dyDescent="0.25">
      <c r="A14" s="34">
        <v>11</v>
      </c>
      <c r="B14" s="51" t="s">
        <v>23</v>
      </c>
      <c r="C14" s="35" t="s">
        <v>12</v>
      </c>
      <c r="D14" s="15">
        <v>10</v>
      </c>
      <c r="E14" s="16">
        <v>23</v>
      </c>
      <c r="F14" s="27"/>
      <c r="G14" s="7"/>
      <c r="H14" s="27"/>
      <c r="I14" s="27"/>
    </row>
    <row r="15" spans="1:9" s="41" customFormat="1" ht="21" customHeight="1" thickBot="1" x14ac:dyDescent="0.3">
      <c r="A15" s="34">
        <v>12</v>
      </c>
      <c r="B15" s="56" t="s">
        <v>24</v>
      </c>
      <c r="C15" s="40" t="s">
        <v>12</v>
      </c>
      <c r="D15" s="17">
        <v>15</v>
      </c>
      <c r="E15" s="18">
        <v>23</v>
      </c>
      <c r="F15" s="31"/>
      <c r="G15" s="30"/>
      <c r="H15" s="33"/>
      <c r="I15" s="33"/>
    </row>
    <row r="16" spans="1:9" s="37" customFormat="1" ht="21" customHeight="1" x14ac:dyDescent="0.25">
      <c r="A16" s="38">
        <v>13</v>
      </c>
      <c r="B16" s="51" t="s">
        <v>25</v>
      </c>
      <c r="C16" s="35" t="s">
        <v>12</v>
      </c>
      <c r="D16" s="15">
        <v>15</v>
      </c>
      <c r="E16" s="16">
        <v>23</v>
      </c>
      <c r="F16" s="27"/>
      <c r="G16" s="26"/>
      <c r="H16" s="27"/>
      <c r="I16" s="27"/>
    </row>
    <row r="17" spans="1:9" s="37" customFormat="1" ht="21" customHeight="1" x14ac:dyDescent="0.25">
      <c r="A17" s="34">
        <v>14</v>
      </c>
      <c r="B17" s="51" t="s">
        <v>26</v>
      </c>
      <c r="C17" s="35" t="s">
        <v>12</v>
      </c>
      <c r="D17" s="15">
        <v>1</v>
      </c>
      <c r="E17" s="16">
        <v>23</v>
      </c>
      <c r="F17" s="27"/>
      <c r="G17" s="7"/>
      <c r="H17" s="27"/>
      <c r="I17" s="27"/>
    </row>
    <row r="18" spans="1:9" s="41" customFormat="1" ht="21" customHeight="1" thickBot="1" x14ac:dyDescent="0.3">
      <c r="A18" s="34">
        <v>15</v>
      </c>
      <c r="B18" s="56" t="s">
        <v>27</v>
      </c>
      <c r="C18" s="40" t="s">
        <v>12</v>
      </c>
      <c r="D18" s="17">
        <v>1</v>
      </c>
      <c r="E18" s="18">
        <v>23</v>
      </c>
      <c r="F18" s="31"/>
      <c r="G18" s="30"/>
      <c r="H18" s="33"/>
      <c r="I18" s="33"/>
    </row>
    <row r="19" spans="1:9" s="37" customFormat="1" ht="21" customHeight="1" x14ac:dyDescent="0.25">
      <c r="A19" s="38">
        <v>16</v>
      </c>
      <c r="B19" s="51" t="s">
        <v>28</v>
      </c>
      <c r="C19" s="35" t="s">
        <v>12</v>
      </c>
      <c r="D19" s="15">
        <v>1</v>
      </c>
      <c r="E19" s="16">
        <v>23</v>
      </c>
      <c r="F19" s="27"/>
      <c r="G19" s="26"/>
      <c r="H19" s="27"/>
      <c r="I19" s="27"/>
    </row>
    <row r="20" spans="1:9" s="37" customFormat="1" ht="21" customHeight="1" thickBot="1" x14ac:dyDescent="0.3">
      <c r="A20" s="39">
        <v>17</v>
      </c>
      <c r="B20" s="51" t="s">
        <v>29</v>
      </c>
      <c r="C20" s="35" t="s">
        <v>12</v>
      </c>
      <c r="D20" s="15">
        <v>1</v>
      </c>
      <c r="E20" s="16">
        <v>23</v>
      </c>
      <c r="F20" s="27"/>
      <c r="G20" s="7"/>
      <c r="H20" s="27"/>
      <c r="I20" s="27"/>
    </row>
    <row r="21" spans="1:9" s="41" customFormat="1" ht="21" customHeight="1" thickBot="1" x14ac:dyDescent="0.3">
      <c r="A21" s="34">
        <v>18</v>
      </c>
      <c r="B21" s="56" t="s">
        <v>30</v>
      </c>
      <c r="C21" s="40" t="s">
        <v>46</v>
      </c>
      <c r="D21" s="17">
        <v>15</v>
      </c>
      <c r="E21" s="18">
        <v>23</v>
      </c>
      <c r="F21" s="31"/>
      <c r="G21" s="30"/>
      <c r="H21" s="33"/>
      <c r="I21" s="33"/>
    </row>
    <row r="22" spans="1:9" s="37" customFormat="1" ht="21" customHeight="1" x14ac:dyDescent="0.25">
      <c r="A22" s="34">
        <v>19</v>
      </c>
      <c r="B22" s="51" t="s">
        <v>31</v>
      </c>
      <c r="C22" s="35" t="s">
        <v>46</v>
      </c>
      <c r="D22" s="15">
        <v>15</v>
      </c>
      <c r="E22" s="16">
        <v>23</v>
      </c>
      <c r="F22" s="27"/>
      <c r="G22" s="26"/>
      <c r="H22" s="27"/>
      <c r="I22" s="27"/>
    </row>
    <row r="23" spans="1:9" s="42" customFormat="1" ht="21" customHeight="1" x14ac:dyDescent="0.25">
      <c r="A23" s="38">
        <v>20</v>
      </c>
      <c r="B23" s="51" t="s">
        <v>32</v>
      </c>
      <c r="C23" s="35" t="s">
        <v>46</v>
      </c>
      <c r="D23" s="15">
        <v>15</v>
      </c>
      <c r="E23" s="16">
        <v>23</v>
      </c>
      <c r="F23" s="27"/>
      <c r="G23" s="26"/>
      <c r="H23" s="27"/>
      <c r="I23" s="27"/>
    </row>
    <row r="24" spans="1:9" s="41" customFormat="1" ht="21" customHeight="1" thickBot="1" x14ac:dyDescent="0.3">
      <c r="A24" s="34">
        <v>21</v>
      </c>
      <c r="B24" s="56" t="s">
        <v>33</v>
      </c>
      <c r="C24" s="40" t="s">
        <v>12</v>
      </c>
      <c r="D24" s="17">
        <v>2</v>
      </c>
      <c r="E24" s="18">
        <v>23</v>
      </c>
      <c r="F24" s="31"/>
      <c r="G24" s="32"/>
      <c r="H24" s="33"/>
      <c r="I24" s="33"/>
    </row>
    <row r="25" spans="1:9" s="37" customFormat="1" ht="21" customHeight="1" x14ac:dyDescent="0.25">
      <c r="A25" s="34">
        <v>22</v>
      </c>
      <c r="B25" s="51" t="s">
        <v>34</v>
      </c>
      <c r="C25" s="35" t="s">
        <v>12</v>
      </c>
      <c r="D25" s="15">
        <v>2</v>
      </c>
      <c r="E25" s="16">
        <v>23</v>
      </c>
      <c r="F25" s="27"/>
      <c r="G25" s="26"/>
      <c r="H25" s="27"/>
      <c r="I25" s="27"/>
    </row>
    <row r="26" spans="1:9" s="37" customFormat="1" ht="21" customHeight="1" x14ac:dyDescent="0.25">
      <c r="A26" s="38">
        <v>23</v>
      </c>
      <c r="B26" s="51" t="s">
        <v>35</v>
      </c>
      <c r="C26" s="35" t="s">
        <v>12</v>
      </c>
      <c r="D26" s="15">
        <v>2</v>
      </c>
      <c r="E26" s="16">
        <v>23</v>
      </c>
      <c r="F26" s="27"/>
      <c r="G26" s="26"/>
      <c r="H26" s="27"/>
      <c r="I26" s="27"/>
    </row>
    <row r="27" spans="1:9" s="41" customFormat="1" ht="21" customHeight="1" thickBot="1" x14ac:dyDescent="0.3">
      <c r="A27" s="39">
        <v>24</v>
      </c>
      <c r="B27" s="56" t="s">
        <v>36</v>
      </c>
      <c r="C27" s="40" t="s">
        <v>12</v>
      </c>
      <c r="D27" s="17">
        <v>2</v>
      </c>
      <c r="E27" s="18">
        <v>23</v>
      </c>
      <c r="F27" s="31"/>
      <c r="G27" s="32"/>
      <c r="H27" s="33"/>
      <c r="I27" s="33"/>
    </row>
    <row r="28" spans="1:9" s="37" customFormat="1" ht="21" customHeight="1" x14ac:dyDescent="0.25">
      <c r="A28" s="34">
        <v>25</v>
      </c>
      <c r="B28" s="51" t="s">
        <v>37</v>
      </c>
      <c r="C28" s="35" t="s">
        <v>12</v>
      </c>
      <c r="D28" s="15">
        <v>2</v>
      </c>
      <c r="E28" s="16">
        <v>23</v>
      </c>
      <c r="F28" s="27"/>
      <c r="G28" s="26"/>
      <c r="H28" s="27"/>
      <c r="I28" s="27"/>
    </row>
    <row r="29" spans="1:9" s="42" customFormat="1" ht="21" customHeight="1" x14ac:dyDescent="0.25">
      <c r="A29" s="34">
        <v>26</v>
      </c>
      <c r="B29" s="51" t="s">
        <v>38</v>
      </c>
      <c r="C29" s="35" t="s">
        <v>12</v>
      </c>
      <c r="D29" s="15">
        <v>2</v>
      </c>
      <c r="E29" s="16">
        <v>23</v>
      </c>
      <c r="F29" s="27"/>
      <c r="G29" s="26"/>
      <c r="H29" s="27"/>
      <c r="I29" s="27"/>
    </row>
    <row r="30" spans="1:9" s="41" customFormat="1" ht="21" customHeight="1" thickBot="1" x14ac:dyDescent="0.3">
      <c r="A30" s="38">
        <v>27</v>
      </c>
      <c r="B30" s="56" t="s">
        <v>39</v>
      </c>
      <c r="C30" s="40" t="s">
        <v>12</v>
      </c>
      <c r="D30" s="17">
        <v>2</v>
      </c>
      <c r="E30" s="18">
        <v>23</v>
      </c>
      <c r="F30" s="31"/>
      <c r="G30" s="32"/>
      <c r="H30" s="33"/>
      <c r="I30" s="33"/>
    </row>
    <row r="31" spans="1:9" s="37" customFormat="1" ht="21" customHeight="1" x14ac:dyDescent="0.25">
      <c r="A31" s="34">
        <v>28</v>
      </c>
      <c r="B31" s="51" t="s">
        <v>40</v>
      </c>
      <c r="C31" s="35" t="s">
        <v>12</v>
      </c>
      <c r="D31" s="15">
        <v>2</v>
      </c>
      <c r="E31" s="16">
        <v>23</v>
      </c>
      <c r="F31" s="27"/>
      <c r="G31" s="26"/>
      <c r="H31" s="27"/>
      <c r="I31" s="27"/>
    </row>
    <row r="32" spans="1:9" s="42" customFormat="1" ht="21" customHeight="1" x14ac:dyDescent="0.25">
      <c r="A32" s="34">
        <v>29</v>
      </c>
      <c r="B32" s="51" t="s">
        <v>41</v>
      </c>
      <c r="C32" s="35" t="s">
        <v>12</v>
      </c>
      <c r="D32" s="15">
        <v>2</v>
      </c>
      <c r="E32" s="16">
        <v>23</v>
      </c>
      <c r="F32" s="27"/>
      <c r="G32" s="26"/>
      <c r="H32" s="27"/>
      <c r="I32" s="27"/>
    </row>
    <row r="33" spans="1:9" s="41" customFormat="1" ht="21" customHeight="1" thickBot="1" x14ac:dyDescent="0.3">
      <c r="A33" s="38">
        <v>30</v>
      </c>
      <c r="B33" s="56" t="s">
        <v>42</v>
      </c>
      <c r="C33" s="40" t="s">
        <v>12</v>
      </c>
      <c r="D33" s="17">
        <v>2</v>
      </c>
      <c r="E33" s="18">
        <v>23</v>
      </c>
      <c r="F33" s="31"/>
      <c r="G33" s="32"/>
      <c r="H33" s="33"/>
      <c r="I33" s="33"/>
    </row>
    <row r="34" spans="1:9" s="37" customFormat="1" ht="21" customHeight="1" thickBot="1" x14ac:dyDescent="0.3">
      <c r="A34" s="39">
        <v>31</v>
      </c>
      <c r="B34" s="51" t="s">
        <v>43</v>
      </c>
      <c r="C34" s="35" t="s">
        <v>12</v>
      </c>
      <c r="D34" s="15">
        <v>2</v>
      </c>
      <c r="E34" s="16">
        <v>23</v>
      </c>
      <c r="F34" s="27"/>
      <c r="G34" s="26"/>
      <c r="H34" s="27"/>
      <c r="I34" s="27"/>
    </row>
    <row r="35" spans="1:9" s="37" customFormat="1" ht="21" customHeight="1" x14ac:dyDescent="0.25">
      <c r="A35" s="34">
        <v>32</v>
      </c>
      <c r="B35" s="51" t="s">
        <v>44</v>
      </c>
      <c r="C35" s="35" t="s">
        <v>12</v>
      </c>
      <c r="D35" s="15">
        <v>2</v>
      </c>
      <c r="E35" s="16">
        <v>23</v>
      </c>
      <c r="F35" s="27"/>
      <c r="G35" s="26"/>
      <c r="H35" s="27"/>
      <c r="I35" s="27"/>
    </row>
    <row r="36" spans="1:9" s="41" customFormat="1" ht="21" customHeight="1" thickBot="1" x14ac:dyDescent="0.3">
      <c r="A36" s="34">
        <v>33</v>
      </c>
      <c r="B36" s="56" t="s">
        <v>45</v>
      </c>
      <c r="C36" s="40" t="s">
        <v>12</v>
      </c>
      <c r="D36" s="17">
        <v>2</v>
      </c>
      <c r="E36" s="18">
        <v>23</v>
      </c>
      <c r="F36" s="31"/>
      <c r="G36" s="32"/>
      <c r="H36" s="33"/>
      <c r="I36" s="33"/>
    </row>
    <row r="37" spans="1:9" s="37" customFormat="1" ht="21" customHeight="1" x14ac:dyDescent="0.25">
      <c r="A37" s="38">
        <v>34</v>
      </c>
      <c r="B37" s="51"/>
      <c r="C37" s="35"/>
      <c r="D37" s="15"/>
      <c r="E37" s="16"/>
      <c r="F37" s="27"/>
      <c r="G37" s="26"/>
      <c r="H37" s="27"/>
      <c r="I37" s="27"/>
    </row>
    <row r="38" spans="1:9" s="42" customFormat="1" ht="21" customHeight="1" x14ac:dyDescent="0.25">
      <c r="A38" s="34">
        <v>35</v>
      </c>
      <c r="B38" s="51"/>
      <c r="C38" s="35"/>
      <c r="D38" s="15"/>
      <c r="E38" s="16"/>
      <c r="F38" s="27"/>
      <c r="G38" s="26"/>
      <c r="H38" s="27"/>
      <c r="I38" s="27"/>
    </row>
    <row r="39" spans="1:9" s="41" customFormat="1" ht="21" customHeight="1" thickBot="1" x14ac:dyDescent="0.3">
      <c r="A39" s="34">
        <v>36</v>
      </c>
      <c r="B39" s="56"/>
      <c r="C39" s="40"/>
      <c r="D39" s="17"/>
      <c r="E39" s="18"/>
      <c r="F39" s="31"/>
      <c r="G39" s="32"/>
      <c r="H39" s="33"/>
      <c r="I39" s="33"/>
    </row>
    <row r="40" spans="1:9" s="37" customFormat="1" ht="21" customHeight="1" x14ac:dyDescent="0.25">
      <c r="A40" s="38">
        <v>37</v>
      </c>
      <c r="B40" s="51"/>
      <c r="C40" s="44"/>
      <c r="D40" s="19"/>
      <c r="E40" s="16"/>
      <c r="F40" s="27"/>
      <c r="G40" s="26"/>
      <c r="H40" s="27"/>
      <c r="I40" s="27"/>
    </row>
    <row r="41" spans="1:9" s="42" customFormat="1" ht="21" customHeight="1" thickBot="1" x14ac:dyDescent="0.3">
      <c r="A41" s="39">
        <v>38</v>
      </c>
      <c r="B41" s="51"/>
      <c r="C41" s="44"/>
      <c r="D41" s="19"/>
      <c r="E41" s="16"/>
      <c r="F41" s="27"/>
      <c r="G41" s="26"/>
      <c r="H41" s="27"/>
      <c r="I41" s="27"/>
    </row>
    <row r="42" spans="1:9" s="41" customFormat="1" ht="21" customHeight="1" thickBot="1" x14ac:dyDescent="0.3">
      <c r="A42" s="34">
        <v>39</v>
      </c>
      <c r="B42" s="56"/>
      <c r="C42" s="45"/>
      <c r="D42" s="20"/>
      <c r="E42" s="18"/>
      <c r="F42" s="31"/>
      <c r="G42" s="32"/>
      <c r="H42" s="33"/>
      <c r="I42" s="33"/>
    </row>
    <row r="43" spans="1:9" s="37" customFormat="1" ht="21" customHeight="1" x14ac:dyDescent="0.25">
      <c r="A43" s="34">
        <v>40</v>
      </c>
      <c r="B43" s="51"/>
      <c r="C43" s="44"/>
      <c r="D43" s="19"/>
      <c r="E43" s="16"/>
      <c r="F43" s="27"/>
      <c r="G43" s="26"/>
      <c r="H43" s="27"/>
      <c r="I43" s="27"/>
    </row>
    <row r="44" spans="1:9" s="37" customFormat="1" ht="21" customHeight="1" x14ac:dyDescent="0.25">
      <c r="A44" s="38">
        <v>41</v>
      </c>
      <c r="B44" s="51"/>
      <c r="C44" s="44"/>
      <c r="D44" s="19"/>
      <c r="E44" s="16"/>
      <c r="F44" s="27"/>
      <c r="G44" s="26"/>
      <c r="H44" s="27"/>
      <c r="I44" s="27"/>
    </row>
    <row r="45" spans="1:9" s="41" customFormat="1" ht="21" customHeight="1" thickBot="1" x14ac:dyDescent="0.3">
      <c r="A45" s="34">
        <v>42</v>
      </c>
      <c r="B45" s="56"/>
      <c r="C45" s="45"/>
      <c r="D45" s="20"/>
      <c r="E45" s="18"/>
      <c r="F45" s="31"/>
      <c r="G45" s="32"/>
      <c r="H45" s="33"/>
      <c r="I45" s="33"/>
    </row>
    <row r="46" spans="1:9" s="37" customFormat="1" ht="21" customHeight="1" x14ac:dyDescent="0.25">
      <c r="A46" s="34">
        <v>43</v>
      </c>
      <c r="B46" s="51"/>
      <c r="C46" s="44"/>
      <c r="D46" s="19"/>
      <c r="E46" s="16"/>
      <c r="F46" s="27"/>
      <c r="G46" s="26"/>
      <c r="H46" s="27"/>
      <c r="I46" s="27"/>
    </row>
    <row r="47" spans="1:9" s="37" customFormat="1" ht="21" customHeight="1" x14ac:dyDescent="0.25">
      <c r="A47" s="38">
        <v>44</v>
      </c>
      <c r="B47" s="51"/>
      <c r="C47" s="46"/>
      <c r="D47" s="14"/>
      <c r="E47" s="16"/>
      <c r="F47" s="27"/>
      <c r="G47" s="7"/>
      <c r="H47" s="27"/>
      <c r="I47" s="27"/>
    </row>
    <row r="48" spans="1:9" s="41" customFormat="1" ht="21" hidden="1" customHeight="1" thickBot="1" x14ac:dyDescent="0.3">
      <c r="A48" s="39"/>
      <c r="B48" s="56"/>
      <c r="C48" s="47"/>
      <c r="D48" s="21"/>
      <c r="E48" s="18">
        <v>23</v>
      </c>
      <c r="F48" s="33"/>
      <c r="G48" s="30"/>
      <c r="H48" s="33"/>
      <c r="I48" s="33"/>
    </row>
    <row r="49" spans="1:9" s="37" customFormat="1" ht="21" hidden="1" customHeight="1" x14ac:dyDescent="0.25">
      <c r="A49" s="34">
        <v>16</v>
      </c>
      <c r="B49" s="51"/>
      <c r="C49" s="44" t="s">
        <v>1</v>
      </c>
      <c r="D49" s="19"/>
      <c r="E49" s="16">
        <v>23</v>
      </c>
      <c r="F49" s="27"/>
      <c r="G49" s="26"/>
      <c r="H49" s="27">
        <f>F49*$D$49</f>
        <v>0</v>
      </c>
      <c r="I49" s="27">
        <f t="shared" ref="I36:I63" si="0">H49*1.23</f>
        <v>0</v>
      </c>
    </row>
    <row r="50" spans="1:9" s="37" customFormat="1" ht="21" hidden="1" customHeight="1" x14ac:dyDescent="0.25">
      <c r="A50" s="34"/>
      <c r="B50" s="51"/>
      <c r="C50" s="44"/>
      <c r="D50" s="19"/>
      <c r="E50" s="16">
        <v>23</v>
      </c>
      <c r="F50" s="27"/>
      <c r="G50" s="26"/>
      <c r="H50" s="27">
        <f t="shared" ref="H50:H51" si="1">F50*$D$49</f>
        <v>0</v>
      </c>
      <c r="I50" s="27">
        <f t="shared" si="0"/>
        <v>0</v>
      </c>
    </row>
    <row r="51" spans="1:9" s="41" customFormat="1" ht="21" hidden="1" customHeight="1" thickBot="1" x14ac:dyDescent="0.3">
      <c r="A51" s="43"/>
      <c r="B51" s="56"/>
      <c r="C51" s="45"/>
      <c r="D51" s="20"/>
      <c r="E51" s="18">
        <v>23</v>
      </c>
      <c r="F51" s="33"/>
      <c r="G51" s="32"/>
      <c r="H51" s="33">
        <f t="shared" si="1"/>
        <v>0</v>
      </c>
      <c r="I51" s="33">
        <f t="shared" si="0"/>
        <v>0</v>
      </c>
    </row>
    <row r="52" spans="1:9" s="37" customFormat="1" ht="21" hidden="1" customHeight="1" x14ac:dyDescent="0.25">
      <c r="A52" s="34">
        <v>17</v>
      </c>
      <c r="B52" s="51"/>
      <c r="C52" s="44" t="s">
        <v>1</v>
      </c>
      <c r="D52" s="19"/>
      <c r="E52" s="16">
        <v>23</v>
      </c>
      <c r="F52" s="27"/>
      <c r="G52" s="26"/>
      <c r="H52" s="27">
        <f>F52*$D$52</f>
        <v>0</v>
      </c>
      <c r="I52" s="27">
        <f t="shared" si="0"/>
        <v>0</v>
      </c>
    </row>
    <row r="53" spans="1:9" s="37" customFormat="1" ht="21" hidden="1" customHeight="1" x14ac:dyDescent="0.25">
      <c r="A53" s="34"/>
      <c r="B53" s="51"/>
      <c r="C53" s="44"/>
      <c r="D53" s="19"/>
      <c r="E53" s="16">
        <v>23</v>
      </c>
      <c r="F53" s="27"/>
      <c r="G53" s="26"/>
      <c r="H53" s="27">
        <f t="shared" ref="H53:H54" si="2">F53*$D$52</f>
        <v>0</v>
      </c>
      <c r="I53" s="27">
        <f t="shared" si="0"/>
        <v>0</v>
      </c>
    </row>
    <row r="54" spans="1:9" s="41" customFormat="1" ht="21" hidden="1" customHeight="1" thickBot="1" x14ac:dyDescent="0.3">
      <c r="A54" s="43"/>
      <c r="B54" s="56"/>
      <c r="C54" s="45"/>
      <c r="D54" s="20"/>
      <c r="E54" s="18">
        <v>23</v>
      </c>
      <c r="F54" s="33"/>
      <c r="G54" s="32"/>
      <c r="H54" s="33">
        <f t="shared" si="2"/>
        <v>0</v>
      </c>
      <c r="I54" s="33">
        <f t="shared" si="0"/>
        <v>0</v>
      </c>
    </row>
    <row r="55" spans="1:9" s="37" customFormat="1" ht="21" hidden="1" customHeight="1" x14ac:dyDescent="0.25">
      <c r="A55" s="34">
        <v>18</v>
      </c>
      <c r="B55" s="51"/>
      <c r="C55" s="44" t="s">
        <v>1</v>
      </c>
      <c r="D55" s="19"/>
      <c r="E55" s="16">
        <v>23</v>
      </c>
      <c r="F55" s="27"/>
      <c r="G55" s="26"/>
      <c r="H55" s="27">
        <f>F55*$D$55</f>
        <v>0</v>
      </c>
      <c r="I55" s="27">
        <f t="shared" si="0"/>
        <v>0</v>
      </c>
    </row>
    <row r="56" spans="1:9" s="37" customFormat="1" ht="21" hidden="1" customHeight="1" x14ac:dyDescent="0.25">
      <c r="A56" s="38"/>
      <c r="B56" s="51"/>
      <c r="C56" s="46"/>
      <c r="D56" s="14"/>
      <c r="E56" s="16">
        <v>23</v>
      </c>
      <c r="F56" s="27"/>
      <c r="G56" s="7"/>
      <c r="H56" s="27">
        <f t="shared" ref="H56:H57" si="3">F56*$D$55</f>
        <v>0</v>
      </c>
      <c r="I56" s="27">
        <f t="shared" si="0"/>
        <v>0</v>
      </c>
    </row>
    <row r="57" spans="1:9" s="41" customFormat="1" ht="21" hidden="1" customHeight="1" thickBot="1" x14ac:dyDescent="0.3">
      <c r="A57" s="39"/>
      <c r="B57" s="56"/>
      <c r="C57" s="47"/>
      <c r="D57" s="21"/>
      <c r="E57" s="18">
        <v>23</v>
      </c>
      <c r="F57" s="33"/>
      <c r="G57" s="30"/>
      <c r="H57" s="33">
        <f t="shared" si="3"/>
        <v>0</v>
      </c>
      <c r="I57" s="33">
        <f t="shared" si="0"/>
        <v>0</v>
      </c>
    </row>
    <row r="58" spans="1:9" s="37" customFormat="1" ht="21" hidden="1" customHeight="1" x14ac:dyDescent="0.25">
      <c r="A58" s="34">
        <v>19</v>
      </c>
      <c r="B58" s="51"/>
      <c r="C58" s="44" t="s">
        <v>1</v>
      </c>
      <c r="D58" s="19"/>
      <c r="E58" s="16">
        <v>23</v>
      </c>
      <c r="F58" s="27"/>
      <c r="G58" s="26"/>
      <c r="H58" s="27">
        <f>F58*$D$58</f>
        <v>0</v>
      </c>
      <c r="I58" s="27">
        <f t="shared" si="0"/>
        <v>0</v>
      </c>
    </row>
    <row r="59" spans="1:9" s="37" customFormat="1" ht="21" hidden="1" customHeight="1" x14ac:dyDescent="0.25">
      <c r="A59" s="34"/>
      <c r="B59" s="57"/>
      <c r="C59" s="44"/>
      <c r="D59" s="19"/>
      <c r="E59" s="16">
        <v>23</v>
      </c>
      <c r="F59" s="27"/>
      <c r="G59" s="26"/>
      <c r="H59" s="27">
        <f t="shared" ref="H59:H60" si="4">F59*$D$58</f>
        <v>0</v>
      </c>
      <c r="I59" s="27">
        <f t="shared" si="0"/>
        <v>0</v>
      </c>
    </row>
    <row r="60" spans="1:9" s="41" customFormat="1" ht="21" hidden="1" customHeight="1" thickBot="1" x14ac:dyDescent="0.3">
      <c r="A60" s="43"/>
      <c r="B60" s="58"/>
      <c r="C60" s="45"/>
      <c r="D60" s="20"/>
      <c r="E60" s="18">
        <v>23</v>
      </c>
      <c r="F60" s="33"/>
      <c r="G60" s="32"/>
      <c r="H60" s="33">
        <f t="shared" si="4"/>
        <v>0</v>
      </c>
      <c r="I60" s="33">
        <f t="shared" si="0"/>
        <v>0</v>
      </c>
    </row>
    <row r="61" spans="1:9" s="37" customFormat="1" ht="21" hidden="1" customHeight="1" x14ac:dyDescent="0.25">
      <c r="A61" s="34">
        <v>20</v>
      </c>
      <c r="B61" s="51"/>
      <c r="C61" s="44" t="s">
        <v>1</v>
      </c>
      <c r="D61" s="19"/>
      <c r="E61" s="16">
        <v>23</v>
      </c>
      <c r="F61" s="27"/>
      <c r="G61" s="26"/>
      <c r="H61" s="27">
        <f>F61*$D$61</f>
        <v>0</v>
      </c>
      <c r="I61" s="27">
        <f t="shared" si="0"/>
        <v>0</v>
      </c>
    </row>
    <row r="62" spans="1:9" s="37" customFormat="1" ht="21" hidden="1" customHeight="1" x14ac:dyDescent="0.25">
      <c r="A62" s="38"/>
      <c r="B62" s="54"/>
      <c r="C62" s="48"/>
      <c r="D62" s="12"/>
      <c r="E62" s="16">
        <v>23</v>
      </c>
      <c r="F62" s="27"/>
      <c r="G62" s="7"/>
      <c r="H62" s="27">
        <f t="shared" ref="H62:H63" si="5">F62*$D$61</f>
        <v>0</v>
      </c>
      <c r="I62" s="27">
        <f t="shared" si="0"/>
        <v>0</v>
      </c>
    </row>
    <row r="63" spans="1:9" s="41" customFormat="1" ht="21" hidden="1" customHeight="1" thickBot="1" x14ac:dyDescent="0.3">
      <c r="A63" s="39"/>
      <c r="B63" s="55"/>
      <c r="C63" s="50"/>
      <c r="D63" s="22"/>
      <c r="E63" s="18">
        <v>23</v>
      </c>
      <c r="F63" s="33"/>
      <c r="G63" s="31"/>
      <c r="H63" s="33">
        <f t="shared" si="5"/>
        <v>0</v>
      </c>
      <c r="I63" s="33">
        <f t="shared" si="0"/>
        <v>0</v>
      </c>
    </row>
    <row r="64" spans="1:9" s="37" customFormat="1" ht="35.4" customHeight="1" x14ac:dyDescent="0.25">
      <c r="A64" s="36"/>
      <c r="B64" s="25" t="s">
        <v>10</v>
      </c>
      <c r="C64" s="49"/>
      <c r="D64" s="12"/>
      <c r="E64" s="16"/>
      <c r="F64" s="36"/>
      <c r="G64" s="36"/>
      <c r="H64" s="36"/>
      <c r="I64" s="36"/>
    </row>
    <row r="65" spans="1:9" ht="134.4" customHeight="1" x14ac:dyDescent="0.3">
      <c r="A65" s="8"/>
      <c r="B65" s="8"/>
      <c r="C65" s="61"/>
      <c r="D65" s="65"/>
      <c r="E65" s="5"/>
      <c r="F65" s="8"/>
      <c r="G65" s="8"/>
      <c r="H65" s="8"/>
      <c r="I65" s="8"/>
    </row>
    <row r="66" spans="1:9" s="1" customFormat="1" x14ac:dyDescent="0.3">
      <c r="A66" s="9"/>
      <c r="B66" s="9"/>
      <c r="C66" s="62"/>
      <c r="D66" s="62"/>
      <c r="E66" s="11"/>
      <c r="F66" s="9"/>
      <c r="G66" s="11"/>
      <c r="H66" s="6"/>
      <c r="I66" s="6"/>
    </row>
    <row r="67" spans="1:9" s="1" customFormat="1" ht="42" customHeight="1" x14ac:dyDescent="0.3">
      <c r="A67" s="9"/>
      <c r="B67" s="9"/>
      <c r="C67" s="62"/>
      <c r="D67" s="62"/>
      <c r="E67" s="11"/>
      <c r="F67" s="9"/>
      <c r="G67" s="11"/>
      <c r="H67" s="6"/>
      <c r="I67" s="6"/>
    </row>
  </sheetData>
  <mergeCells count="1">
    <mergeCell ref="A1:I1"/>
  </mergeCells>
  <pageMargins left="0.11811023622047245" right="0.11811023622047245" top="0.15748031496062992" bottom="0.15748031496062992" header="0.31496062992125984" footer="0.31496062992125984"/>
  <pageSetup paperSize="9" scale="70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1F41EC85-605D-4A2E-970E-8EC15AF04CF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</vt:lpstr>
      <vt:lpstr>ark!Obszar_wydruku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Truszczyńska Grażyna</dc:creator>
  <cp:lastModifiedBy>Kiryczuk Katarzyna</cp:lastModifiedBy>
  <cp:lastPrinted>2026-02-02T10:47:04Z</cp:lastPrinted>
  <dcterms:created xsi:type="dcterms:W3CDTF">2016-03-09T07:20:45Z</dcterms:created>
  <dcterms:modified xsi:type="dcterms:W3CDTF">2026-03-05T06:45:55Z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b81f22b4-2e36-47d1-b3f8-ad7606bc7222</vt:lpwstr>
  </property>
  <property fmtid="{D5CDD505-2E9C-101B-9397-08002B2CF9AE}" pid="3" name="bjSaver">
    <vt:lpwstr>tXR0GHVjTHnljD8W9Qwd9eQprP7uqz/y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